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Berkenschutsegebruikershardware/Gedeelde documenten/01. Uitnodiging tot Inschrijving/"/>
    </mc:Choice>
  </mc:AlternateContent>
  <xr:revisionPtr revIDLastSave="203" documentId="13_ncr:1_{52CF2A4B-A38C-43AA-B013-3FB0F4C9097A}" xr6:coauthVersionLast="46" xr6:coauthVersionMax="46" xr10:uidLastSave="{952324C6-5276-4EAE-9282-0BCA36BED5EF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1'!$A$1:$F$70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3" l="1"/>
  <c r="E17" i="3"/>
  <c r="E18" i="3"/>
  <c r="E19" i="3"/>
  <c r="E21" i="3"/>
  <c r="E22" i="3"/>
  <c r="E23" i="3"/>
  <c r="E25" i="3"/>
  <c r="E26" i="3"/>
  <c r="E27" i="3"/>
  <c r="E29" i="3"/>
  <c r="E30" i="3"/>
  <c r="E31" i="3"/>
  <c r="E33" i="3"/>
  <c r="E34" i="3"/>
  <c r="E36" i="3"/>
  <c r="E6" i="3"/>
  <c r="E7" i="3"/>
  <c r="E9" i="3"/>
  <c r="E10" i="3"/>
  <c r="D28" i="3"/>
  <c r="E28" i="3" s="1"/>
  <c r="D24" i="3"/>
  <c r="E24" i="3" s="1"/>
  <c r="D20" i="3"/>
  <c r="E20" i="3" s="1"/>
  <c r="D8" i="3"/>
  <c r="E8" i="3" s="1"/>
  <c r="E50" i="3"/>
  <c r="E51" i="3"/>
  <c r="E53" i="3"/>
  <c r="E54" i="3"/>
  <c r="E43" i="3"/>
  <c r="D52" i="3"/>
  <c r="E52" i="3" s="1"/>
  <c r="D49" i="3"/>
  <c r="E49" i="3" s="1"/>
  <c r="D42" i="3"/>
  <c r="E42" i="3" s="1"/>
  <c r="E45" i="3" s="1"/>
  <c r="D32" i="3"/>
  <c r="E32" i="3" s="1"/>
  <c r="D16" i="3"/>
  <c r="E16" i="3" s="1"/>
  <c r="D5" i="3"/>
  <c r="E5" i="3" s="1"/>
  <c r="E12" i="3" l="1"/>
  <c r="E56" i="3"/>
  <c r="E38" i="3"/>
  <c r="E58" i="3" l="1"/>
</calcChain>
</file>

<file path=xl/sharedStrings.xml><?xml version="1.0" encoding="utf-8"?>
<sst xmlns="http://schemas.openxmlformats.org/spreadsheetml/2006/main" count="83" uniqueCount="41">
  <si>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</si>
  <si>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</si>
  <si>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</si>
  <si>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</si>
  <si>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</si>
  <si>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</si>
  <si>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</si>
  <si>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</si>
  <si>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</si>
  <si>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Desktops</t>
  </si>
  <si>
    <t>Type</t>
  </si>
  <si>
    <t>Aantal</t>
  </si>
  <si>
    <t>Inkoopprijs per stuk</t>
  </si>
  <si>
    <t>Verkoopprijs per stuk</t>
  </si>
  <si>
    <t>Subtotaal</t>
  </si>
  <si>
    <t>Gecertificeerd afvoeren per stuk</t>
  </si>
  <si>
    <t>Type 1</t>
  </si>
  <si>
    <t>Type 2</t>
  </si>
  <si>
    <t>Laptops</t>
  </si>
  <si>
    <t>Laptoptas</t>
  </si>
  <si>
    <t>Beeldschermen</t>
  </si>
  <si>
    <t>Type 3</t>
  </si>
  <si>
    <t>Tablets</t>
  </si>
  <si>
    <t>Beschermhoes</t>
  </si>
  <si>
    <t>Smartphones</t>
  </si>
  <si>
    <t>Totaalprijs</t>
  </si>
  <si>
    <t>Productgroep</t>
  </si>
  <si>
    <t>Opslag</t>
  </si>
  <si>
    <t>Overig</t>
  </si>
  <si>
    <t>6. Het indienen van nulprijzen en opslagen die 0 % bedragen is toegestaan op subonderdelen van de prijswens.</t>
  </si>
  <si>
    <t xml:space="preserve">7. Het indienen van negatieve prijzen en opslagen is -op straffe van uitsluiting- niet toegestaan. </t>
  </si>
  <si>
    <t>Gebruiksklaar opleveren</t>
  </si>
  <si>
    <t>Gecertificeerd afvoeren</t>
  </si>
  <si>
    <t>Laptopkar</t>
  </si>
  <si>
    <t>Type 1 (LTE)</t>
  </si>
  <si>
    <t>Type 2 (LTE)</t>
  </si>
  <si>
    <t>Totaal subtotaal desktops</t>
  </si>
  <si>
    <t>Totaal subtotaal laptops</t>
  </si>
  <si>
    <t>Totaal subtotaal beeldschermen</t>
  </si>
  <si>
    <t>Totaal subtotaal tablets</t>
  </si>
  <si>
    <t>Dockingstation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</si>
</sst>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2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theme="1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3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9" fillId="3" borderId="1" xfId="1" applyFont="1" applyFill="1" applyBorder="1" applyAlignment="1" applyProtection="1">
      <alignment horizontal="center"/>
      <protection locked="0"/>
    </xf>
    <xf numFmtId="44" fontId="9" fillId="0" borderId="1" xfId="1" applyFont="1" applyFill="1" applyBorder="1" applyAlignment="1" applyProtection="1">
      <alignment horizontal="center"/>
    </xf>
    <xf numFmtId="44" fontId="9" fillId="2" borderId="0" xfId="1" applyFont="1" applyFill="1" applyBorder="1" applyAlignment="1" applyProtection="1">
      <alignment horizontal="center"/>
    </xf>
    <xf numFmtId="44" fontId="9" fillId="2" borderId="1" xfId="1" applyFont="1" applyFill="1" applyBorder="1" applyAlignment="1" applyProtection="1">
      <alignment horizontal="center"/>
    </xf>
    <xf numFmtId="10" fontId="9" fillId="3" borderId="1" xfId="2" applyNumberFormat="1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44" fontId="6" fillId="2" borderId="1" xfId="1" applyFont="1" applyFill="1" applyBorder="1" applyAlignment="1" applyProtection="1">
      <alignment horizontal="right"/>
    </xf>
    <xf numFmtId="0" fontId="0" fillId="0" borderId="0" xfId="0" applyProtection="1"/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left" vertical="center" wrapText="1"/>
    </xf>
    <xf numFmtId="0" fontId="6" fillId="2" borderId="0" xfId="0" applyFont="1" applyFill="1" applyAlignment="1" applyProtection="1">
      <alignment vertical="center" wrapText="1"/>
    </xf>
    <xf numFmtId="0" fontId="6" fillId="4" borderId="1" xfId="0" applyFont="1" applyFill="1" applyBorder="1" applyAlignment="1" applyProtection="1">
      <alignment horizontal="left" vertical="center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wrapText="1"/>
    </xf>
    <xf numFmtId="0" fontId="8" fillId="2" borderId="1" xfId="0" applyFont="1" applyFill="1" applyBorder="1" applyAlignment="1" applyProtection="1">
      <alignment horizontal="center" wrapText="1"/>
    </xf>
    <xf numFmtId="44" fontId="8" fillId="2" borderId="1" xfId="0" applyNumberFormat="1" applyFont="1" applyFill="1" applyBorder="1" applyAlignment="1" applyProtection="1">
      <alignment wrapText="1"/>
    </xf>
    <xf numFmtId="0" fontId="10" fillId="2" borderId="1" xfId="0" applyFont="1" applyFill="1" applyBorder="1" applyAlignment="1" applyProtection="1">
      <alignment horizontal="left" wrapText="1" indent="2"/>
    </xf>
    <xf numFmtId="0" fontId="10" fillId="2" borderId="1" xfId="0" applyFont="1" applyFill="1" applyBorder="1" applyAlignment="1" applyProtection="1">
      <alignment horizontal="center" wrapText="1"/>
    </xf>
    <xf numFmtId="0" fontId="10" fillId="2" borderId="0" xfId="0" applyFont="1" applyFill="1" applyAlignment="1" applyProtection="1">
      <alignment horizontal="left" wrapText="1" indent="2"/>
    </xf>
    <xf numFmtId="0" fontId="10" fillId="2" borderId="0" xfId="0" applyFont="1" applyFill="1" applyAlignment="1" applyProtection="1">
      <alignment horizontal="center" wrapText="1"/>
    </xf>
    <xf numFmtId="44" fontId="8" fillId="2" borderId="0" xfId="0" applyNumberFormat="1" applyFont="1" applyFill="1" applyAlignment="1" applyProtection="1">
      <alignment wrapText="1"/>
    </xf>
    <xf numFmtId="44" fontId="7" fillId="2" borderId="1" xfId="0" applyNumberFormat="1" applyFont="1" applyFill="1" applyBorder="1" applyAlignment="1" applyProtection="1">
      <alignment wrapText="1"/>
    </xf>
    <xf numFmtId="0" fontId="9" fillId="0" borderId="0" xfId="0" applyFont="1" applyProtection="1"/>
    <xf numFmtId="0" fontId="6" fillId="0" borderId="1" xfId="0" applyFont="1" applyBorder="1" applyAlignment="1" applyProtection="1">
      <alignment horizontal="right"/>
    </xf>
    <xf numFmtId="44" fontId="6" fillId="0" borderId="1" xfId="0" applyNumberFormat="1" applyFont="1" applyBorder="1" applyProtection="1"/>
    <xf numFmtId="0" fontId="6" fillId="4" borderId="1" xfId="0" applyFont="1" applyFill="1" applyBorder="1" applyProtection="1"/>
    <xf numFmtId="0" fontId="11" fillId="0" borderId="0" xfId="0" applyFont="1" applyAlignment="1" applyProtection="1">
      <alignment horizontal="justify" vertical="center"/>
    </xf>
    <xf numFmtId="0" fontId="1" fillId="4" borderId="2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1" fillId="4" borderId="4" xfId="0" applyFont="1" applyFill="1" applyBorder="1" applyAlignment="1" applyProtection="1">
      <alignment horizontal="center"/>
    </xf>
    <xf numFmtId="0" fontId="7" fillId="4" borderId="2" xfId="0" applyFont="1" applyFill="1" applyBorder="1" applyAlignment="1" applyProtection="1">
      <alignment horizontal="center" wrapText="1"/>
    </xf>
    <xf numFmtId="0" fontId="7" fillId="4" borderId="3" xfId="0" applyFont="1" applyFill="1" applyBorder="1" applyAlignment="1" applyProtection="1">
      <alignment horizontal="center" wrapText="1"/>
    </xf>
    <xf numFmtId="0" fontId="7" fillId="4" borderId="4" xfId="0" applyFont="1" applyFill="1" applyBorder="1" applyAlignment="1" applyProtection="1">
      <alignment horizontal="center" wrapText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85" zoomScaleNormal="85" zoomScalePageLayoutView="85" workbookViewId="0">
      <selection activeCell="G14" sqref="G14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3" t="s">
        <v>6</v>
      </c>
    </row>
    <row r="9" spans="1:1" s="3" customFormat="1" ht="31.5" customHeight="1" x14ac:dyDescent="0.25">
      <c r="A9" s="14" t="s">
        <v>29</v>
      </c>
    </row>
    <row r="10" spans="1:1" s="3" customFormat="1" x14ac:dyDescent="0.25">
      <c r="A10" s="14" t="s">
        <v>30</v>
      </c>
    </row>
  </sheetData>
  <sheetProtection algorithmName="SHA-512" hashValue="26yqr3ta1l56RNJkhxgPvP0BSjbJGhH/RifizG+W+mbefRpzTClYfo/z4g9LpZJfH2bp41y51ha9/18q/bZ0tA==" saltValue="7qlhUIEzd7VSZbU7tHyke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01ADF-63E5-4BE4-AA13-B360A8092378}">
  <dimension ref="A1:E66"/>
  <sheetViews>
    <sheetView showGridLines="0" zoomScale="115" zoomScaleNormal="115" workbookViewId="0">
      <selection activeCell="B61" sqref="B61"/>
    </sheetView>
  </sheetViews>
  <sheetFormatPr defaultColWidth="29.28515625" defaultRowHeight="15" x14ac:dyDescent="0.25"/>
  <cols>
    <col min="1" max="1" width="27.140625" style="16" customWidth="1"/>
    <col min="2" max="2" width="6.140625" style="16" bestFit="1" customWidth="1"/>
    <col min="3" max="3" width="17.7109375" style="16" customWidth="1"/>
    <col min="4" max="4" width="27.42578125" style="16" bestFit="1" customWidth="1"/>
    <col min="5" max="5" width="18.7109375" style="16" customWidth="1"/>
    <col min="6" max="16384" width="29.28515625" style="16"/>
  </cols>
  <sheetData>
    <row r="1" spans="1:5" ht="31.5" x14ac:dyDescent="0.5">
      <c r="A1" s="37" t="s">
        <v>8</v>
      </c>
      <c r="B1" s="38"/>
      <c r="C1" s="38"/>
      <c r="D1" s="38"/>
      <c r="E1" s="39"/>
    </row>
    <row r="2" spans="1:5" x14ac:dyDescent="0.25">
      <c r="A2" s="17"/>
      <c r="B2" s="17"/>
      <c r="C2" s="18"/>
      <c r="D2" s="19"/>
      <c r="E2" s="17"/>
    </row>
    <row r="3" spans="1:5" x14ac:dyDescent="0.25">
      <c r="A3" s="40" t="s">
        <v>9</v>
      </c>
      <c r="B3" s="41"/>
      <c r="C3" s="41"/>
      <c r="D3" s="41"/>
      <c r="E3" s="42"/>
    </row>
    <row r="4" spans="1:5" ht="14.45" customHeight="1" x14ac:dyDescent="0.25">
      <c r="A4" s="20" t="s">
        <v>10</v>
      </c>
      <c r="B4" s="21" t="s">
        <v>11</v>
      </c>
      <c r="C4" s="22" t="s">
        <v>12</v>
      </c>
      <c r="D4" s="22" t="s">
        <v>13</v>
      </c>
      <c r="E4" s="21" t="s">
        <v>14</v>
      </c>
    </row>
    <row r="5" spans="1:5" x14ac:dyDescent="0.25">
      <c r="A5" s="23" t="s">
        <v>16</v>
      </c>
      <c r="B5" s="24">
        <v>15</v>
      </c>
      <c r="C5" s="8">
        <v>0</v>
      </c>
      <c r="D5" s="9">
        <f>C5+(C5*$B$61)</f>
        <v>0</v>
      </c>
      <c r="E5" s="25">
        <f>B5*D5</f>
        <v>0</v>
      </c>
    </row>
    <row r="6" spans="1:5" x14ac:dyDescent="0.25">
      <c r="A6" s="26" t="s">
        <v>31</v>
      </c>
      <c r="B6" s="27">
        <v>15</v>
      </c>
      <c r="C6" s="26"/>
      <c r="D6" s="8">
        <v>0</v>
      </c>
      <c r="E6" s="25">
        <f t="shared" ref="E6:E10" si="0">B6*D6</f>
        <v>0</v>
      </c>
    </row>
    <row r="7" spans="1:5" x14ac:dyDescent="0.25">
      <c r="A7" s="26" t="s">
        <v>32</v>
      </c>
      <c r="B7" s="27">
        <v>15</v>
      </c>
      <c r="C7" s="26"/>
      <c r="D7" s="8">
        <v>0</v>
      </c>
      <c r="E7" s="25">
        <f t="shared" si="0"/>
        <v>0</v>
      </c>
    </row>
    <row r="8" spans="1:5" x14ac:dyDescent="0.25">
      <c r="A8" s="23" t="s">
        <v>17</v>
      </c>
      <c r="B8" s="24">
        <v>60</v>
      </c>
      <c r="C8" s="8">
        <v>0</v>
      </c>
      <c r="D8" s="9">
        <f>C8+(C8*$B$61)</f>
        <v>0</v>
      </c>
      <c r="E8" s="25">
        <f t="shared" si="0"/>
        <v>0</v>
      </c>
    </row>
    <row r="9" spans="1:5" x14ac:dyDescent="0.25">
      <c r="A9" s="26" t="s">
        <v>31</v>
      </c>
      <c r="B9" s="27">
        <v>60</v>
      </c>
      <c r="C9" s="26"/>
      <c r="D9" s="8">
        <v>0</v>
      </c>
      <c r="E9" s="25">
        <f t="shared" si="0"/>
        <v>0</v>
      </c>
    </row>
    <row r="10" spans="1:5" x14ac:dyDescent="0.25">
      <c r="A10" s="26" t="s">
        <v>32</v>
      </c>
      <c r="B10" s="27">
        <v>60</v>
      </c>
      <c r="C10" s="26"/>
      <c r="D10" s="8">
        <v>0</v>
      </c>
      <c r="E10" s="25">
        <f t="shared" si="0"/>
        <v>0</v>
      </c>
    </row>
    <row r="11" spans="1:5" x14ac:dyDescent="0.25">
      <c r="A11" s="28"/>
      <c r="B11" s="29"/>
      <c r="C11" s="28"/>
      <c r="D11" s="10"/>
      <c r="E11" s="30"/>
    </row>
    <row r="12" spans="1:5" x14ac:dyDescent="0.25">
      <c r="A12" s="28"/>
      <c r="B12" s="29"/>
      <c r="C12" s="28"/>
      <c r="D12" s="15" t="s">
        <v>36</v>
      </c>
      <c r="E12" s="31">
        <f>SUM(E5:E10)</f>
        <v>0</v>
      </c>
    </row>
    <row r="13" spans="1:5" x14ac:dyDescent="0.25">
      <c r="A13" s="28"/>
      <c r="B13" s="29"/>
      <c r="C13" s="28"/>
      <c r="D13" s="10"/>
      <c r="E13" s="30"/>
    </row>
    <row r="14" spans="1:5" x14ac:dyDescent="0.25">
      <c r="A14" s="40" t="s">
        <v>18</v>
      </c>
      <c r="B14" s="41"/>
      <c r="C14" s="41"/>
      <c r="D14" s="41"/>
      <c r="E14" s="42"/>
    </row>
    <row r="15" spans="1:5" ht="13.9" customHeight="1" x14ac:dyDescent="0.25">
      <c r="A15" s="20" t="s">
        <v>10</v>
      </c>
      <c r="B15" s="21" t="s">
        <v>11</v>
      </c>
      <c r="C15" s="22" t="s">
        <v>12</v>
      </c>
      <c r="D15" s="22" t="s">
        <v>13</v>
      </c>
      <c r="E15" s="21" t="s">
        <v>14</v>
      </c>
    </row>
    <row r="16" spans="1:5" x14ac:dyDescent="0.25">
      <c r="A16" s="23" t="s">
        <v>16</v>
      </c>
      <c r="B16" s="24">
        <v>160</v>
      </c>
      <c r="C16" s="8">
        <v>0</v>
      </c>
      <c r="D16" s="11">
        <f>C16+(C16*$B$62)</f>
        <v>0</v>
      </c>
      <c r="E16" s="25">
        <f>B16*D16</f>
        <v>0</v>
      </c>
    </row>
    <row r="17" spans="1:5" x14ac:dyDescent="0.25">
      <c r="A17" s="26" t="s">
        <v>31</v>
      </c>
      <c r="B17" s="27">
        <v>160</v>
      </c>
      <c r="C17" s="26"/>
      <c r="D17" s="8">
        <v>0</v>
      </c>
      <c r="E17" s="25">
        <f t="shared" ref="E17:E36" si="1">B17*D17</f>
        <v>0</v>
      </c>
    </row>
    <row r="18" spans="1:5" x14ac:dyDescent="0.25">
      <c r="A18" s="26" t="s">
        <v>32</v>
      </c>
      <c r="B18" s="27">
        <v>160</v>
      </c>
      <c r="C18" s="26"/>
      <c r="D18" s="8">
        <v>0</v>
      </c>
      <c r="E18" s="25">
        <f t="shared" si="1"/>
        <v>0</v>
      </c>
    </row>
    <row r="19" spans="1:5" x14ac:dyDescent="0.25">
      <c r="A19" s="26" t="s">
        <v>19</v>
      </c>
      <c r="B19" s="27">
        <v>160</v>
      </c>
      <c r="C19" s="26"/>
      <c r="D19" s="8">
        <v>0</v>
      </c>
      <c r="E19" s="25">
        <f t="shared" si="1"/>
        <v>0</v>
      </c>
    </row>
    <row r="20" spans="1:5" x14ac:dyDescent="0.25">
      <c r="A20" s="23" t="s">
        <v>34</v>
      </c>
      <c r="B20" s="24">
        <v>30</v>
      </c>
      <c r="C20" s="8">
        <v>0</v>
      </c>
      <c r="D20" s="11">
        <f>C20+(C20*$B$62)</f>
        <v>0</v>
      </c>
      <c r="E20" s="25">
        <f t="shared" si="1"/>
        <v>0</v>
      </c>
    </row>
    <row r="21" spans="1:5" x14ac:dyDescent="0.25">
      <c r="A21" s="26" t="s">
        <v>31</v>
      </c>
      <c r="B21" s="27">
        <v>30</v>
      </c>
      <c r="C21" s="26"/>
      <c r="D21" s="8">
        <v>0</v>
      </c>
      <c r="E21" s="25">
        <f t="shared" si="1"/>
        <v>0</v>
      </c>
    </row>
    <row r="22" spans="1:5" x14ac:dyDescent="0.25">
      <c r="A22" s="26" t="s">
        <v>32</v>
      </c>
      <c r="B22" s="27">
        <v>30</v>
      </c>
      <c r="C22" s="26"/>
      <c r="D22" s="8">
        <v>0</v>
      </c>
      <c r="E22" s="25">
        <f t="shared" si="1"/>
        <v>0</v>
      </c>
    </row>
    <row r="23" spans="1:5" x14ac:dyDescent="0.25">
      <c r="A23" s="26" t="s">
        <v>19</v>
      </c>
      <c r="B23" s="27">
        <v>30</v>
      </c>
      <c r="C23" s="26"/>
      <c r="D23" s="8">
        <v>0</v>
      </c>
      <c r="E23" s="25">
        <f t="shared" si="1"/>
        <v>0</v>
      </c>
    </row>
    <row r="24" spans="1:5" x14ac:dyDescent="0.25">
      <c r="A24" s="23" t="s">
        <v>17</v>
      </c>
      <c r="B24" s="24">
        <v>380</v>
      </c>
      <c r="C24" s="8">
        <v>0</v>
      </c>
      <c r="D24" s="11">
        <f>C24+(C24*$B$62)</f>
        <v>0</v>
      </c>
      <c r="E24" s="25">
        <f t="shared" si="1"/>
        <v>0</v>
      </c>
    </row>
    <row r="25" spans="1:5" x14ac:dyDescent="0.25">
      <c r="A25" s="26" t="s">
        <v>31</v>
      </c>
      <c r="B25" s="27">
        <v>380</v>
      </c>
      <c r="C25" s="26"/>
      <c r="D25" s="8">
        <v>0</v>
      </c>
      <c r="E25" s="25">
        <f t="shared" si="1"/>
        <v>0</v>
      </c>
    </row>
    <row r="26" spans="1:5" x14ac:dyDescent="0.25">
      <c r="A26" s="26" t="s">
        <v>32</v>
      </c>
      <c r="B26" s="27">
        <v>380</v>
      </c>
      <c r="C26" s="26"/>
      <c r="D26" s="8">
        <v>0</v>
      </c>
      <c r="E26" s="25">
        <f t="shared" si="1"/>
        <v>0</v>
      </c>
    </row>
    <row r="27" spans="1:5" x14ac:dyDescent="0.25">
      <c r="A27" s="26" t="s">
        <v>19</v>
      </c>
      <c r="B27" s="27">
        <v>380</v>
      </c>
      <c r="C27" s="26"/>
      <c r="D27" s="8">
        <v>0</v>
      </c>
      <c r="E27" s="25">
        <f t="shared" si="1"/>
        <v>0</v>
      </c>
    </row>
    <row r="28" spans="1:5" x14ac:dyDescent="0.25">
      <c r="A28" s="23" t="s">
        <v>35</v>
      </c>
      <c r="B28" s="24">
        <v>50</v>
      </c>
      <c r="C28" s="8">
        <v>0</v>
      </c>
      <c r="D28" s="11">
        <f>C28+(C28*$B$62)</f>
        <v>0</v>
      </c>
      <c r="E28" s="25">
        <f t="shared" si="1"/>
        <v>0</v>
      </c>
    </row>
    <row r="29" spans="1:5" x14ac:dyDescent="0.25">
      <c r="A29" s="26" t="s">
        <v>31</v>
      </c>
      <c r="B29" s="27">
        <v>50</v>
      </c>
      <c r="C29" s="26"/>
      <c r="D29" s="8">
        <v>0</v>
      </c>
      <c r="E29" s="25">
        <f t="shared" si="1"/>
        <v>0</v>
      </c>
    </row>
    <row r="30" spans="1:5" x14ac:dyDescent="0.25">
      <c r="A30" s="26" t="s">
        <v>32</v>
      </c>
      <c r="B30" s="27">
        <v>50</v>
      </c>
      <c r="C30" s="26"/>
      <c r="D30" s="8">
        <v>0</v>
      </c>
      <c r="E30" s="25">
        <f t="shared" si="1"/>
        <v>0</v>
      </c>
    </row>
    <row r="31" spans="1:5" x14ac:dyDescent="0.25">
      <c r="A31" s="26" t="s">
        <v>19</v>
      </c>
      <c r="B31" s="27">
        <v>50</v>
      </c>
      <c r="C31" s="26"/>
      <c r="D31" s="8">
        <v>0</v>
      </c>
      <c r="E31" s="25">
        <f t="shared" si="1"/>
        <v>0</v>
      </c>
    </row>
    <row r="32" spans="1:5" x14ac:dyDescent="0.25">
      <c r="A32" s="23" t="s">
        <v>21</v>
      </c>
      <c r="B32" s="24">
        <v>280</v>
      </c>
      <c r="C32" s="8">
        <v>0</v>
      </c>
      <c r="D32" s="11">
        <f>C32+(C32*$B$62)</f>
        <v>0</v>
      </c>
      <c r="E32" s="25">
        <f t="shared" si="1"/>
        <v>0</v>
      </c>
    </row>
    <row r="33" spans="1:5" x14ac:dyDescent="0.25">
      <c r="A33" s="26" t="s">
        <v>31</v>
      </c>
      <c r="B33" s="27">
        <v>280</v>
      </c>
      <c r="C33" s="26"/>
      <c r="D33" s="8">
        <v>0</v>
      </c>
      <c r="E33" s="25">
        <f t="shared" si="1"/>
        <v>0</v>
      </c>
    </row>
    <row r="34" spans="1:5" x14ac:dyDescent="0.25">
      <c r="A34" s="26" t="s">
        <v>32</v>
      </c>
      <c r="B34" s="27">
        <v>280</v>
      </c>
      <c r="C34" s="26"/>
      <c r="D34" s="8">
        <v>0</v>
      </c>
      <c r="E34" s="25">
        <f t="shared" si="1"/>
        <v>0</v>
      </c>
    </row>
    <row r="35" spans="1:5" x14ac:dyDescent="0.25">
      <c r="A35" s="23" t="s">
        <v>33</v>
      </c>
      <c r="B35" s="24">
        <v>8</v>
      </c>
      <c r="C35" s="26"/>
      <c r="D35" s="8">
        <v>0</v>
      </c>
      <c r="E35" s="25">
        <f t="shared" ref="E35" si="2">B35*D35</f>
        <v>0</v>
      </c>
    </row>
    <row r="36" spans="1:5" x14ac:dyDescent="0.25">
      <c r="A36" s="23" t="s">
        <v>40</v>
      </c>
      <c r="B36" s="24">
        <v>250</v>
      </c>
      <c r="C36" s="26"/>
      <c r="D36" s="8">
        <v>0</v>
      </c>
      <c r="E36" s="25">
        <f t="shared" si="1"/>
        <v>0</v>
      </c>
    </row>
    <row r="37" spans="1:5" x14ac:dyDescent="0.25">
      <c r="A37" s="28"/>
      <c r="B37" s="29"/>
      <c r="C37" s="28"/>
      <c r="D37" s="10"/>
      <c r="E37" s="30"/>
    </row>
    <row r="38" spans="1:5" x14ac:dyDescent="0.25">
      <c r="A38" s="28"/>
      <c r="B38" s="29"/>
      <c r="C38" s="28"/>
      <c r="D38" s="15" t="s">
        <v>37</v>
      </c>
      <c r="E38" s="31">
        <f>SUM(E16:E36)</f>
        <v>0</v>
      </c>
    </row>
    <row r="39" spans="1:5" x14ac:dyDescent="0.25">
      <c r="A39" s="28"/>
      <c r="B39" s="29"/>
      <c r="C39" s="28"/>
      <c r="D39" s="10"/>
      <c r="E39" s="30"/>
    </row>
    <row r="40" spans="1:5" x14ac:dyDescent="0.25">
      <c r="A40" s="40" t="s">
        <v>20</v>
      </c>
      <c r="B40" s="41"/>
      <c r="C40" s="41"/>
      <c r="D40" s="41"/>
      <c r="E40" s="42"/>
    </row>
    <row r="41" spans="1:5" ht="13.9" customHeight="1" x14ac:dyDescent="0.25">
      <c r="A41" s="20" t="s">
        <v>10</v>
      </c>
      <c r="B41" s="21" t="s">
        <v>11</v>
      </c>
      <c r="C41" s="22" t="s">
        <v>12</v>
      </c>
      <c r="D41" s="22" t="s">
        <v>13</v>
      </c>
      <c r="E41" s="21" t="s">
        <v>14</v>
      </c>
    </row>
    <row r="42" spans="1:5" x14ac:dyDescent="0.25">
      <c r="A42" s="23" t="s">
        <v>16</v>
      </c>
      <c r="B42" s="24">
        <v>300</v>
      </c>
      <c r="C42" s="8">
        <v>0</v>
      </c>
      <c r="D42" s="9">
        <f>C42+(C42*$B$63)</f>
        <v>0</v>
      </c>
      <c r="E42" s="25">
        <f>B42*D42</f>
        <v>0</v>
      </c>
    </row>
    <row r="43" spans="1:5" x14ac:dyDescent="0.25">
      <c r="A43" s="26" t="s">
        <v>31</v>
      </c>
      <c r="B43" s="27">
        <v>300</v>
      </c>
      <c r="C43" s="26"/>
      <c r="D43" s="8">
        <v>0</v>
      </c>
      <c r="E43" s="25">
        <f t="shared" ref="E43" si="3">B43*D43</f>
        <v>0</v>
      </c>
    </row>
    <row r="44" spans="1:5" x14ac:dyDescent="0.25">
      <c r="A44" s="28"/>
      <c r="B44" s="29"/>
      <c r="C44" s="28"/>
      <c r="D44" s="10"/>
      <c r="E44" s="30"/>
    </row>
    <row r="45" spans="1:5" x14ac:dyDescent="0.25">
      <c r="A45" s="28"/>
      <c r="B45" s="29"/>
      <c r="C45" s="28"/>
      <c r="D45" s="15" t="s">
        <v>38</v>
      </c>
      <c r="E45" s="31">
        <f>SUM(E42:E43)</f>
        <v>0</v>
      </c>
    </row>
    <row r="46" spans="1:5" x14ac:dyDescent="0.25">
      <c r="A46" s="28"/>
      <c r="B46" s="29"/>
      <c r="C46" s="28"/>
      <c r="D46" s="10"/>
      <c r="E46" s="30"/>
    </row>
    <row r="47" spans="1:5" x14ac:dyDescent="0.25">
      <c r="A47" s="40" t="s">
        <v>22</v>
      </c>
      <c r="B47" s="41"/>
      <c r="C47" s="41"/>
      <c r="D47" s="41"/>
      <c r="E47" s="42"/>
    </row>
    <row r="48" spans="1:5" ht="13.9" customHeight="1" x14ac:dyDescent="0.25">
      <c r="A48" s="20" t="s">
        <v>10</v>
      </c>
      <c r="B48" s="21" t="s">
        <v>11</v>
      </c>
      <c r="C48" s="22" t="s">
        <v>12</v>
      </c>
      <c r="D48" s="22" t="s">
        <v>13</v>
      </c>
      <c r="E48" s="21" t="s">
        <v>14</v>
      </c>
    </row>
    <row r="49" spans="1:5" x14ac:dyDescent="0.25">
      <c r="A49" s="23" t="s">
        <v>16</v>
      </c>
      <c r="B49" s="24">
        <v>200</v>
      </c>
      <c r="C49" s="8">
        <v>0</v>
      </c>
      <c r="D49" s="9">
        <f>C49+(C49*$B$64)</f>
        <v>0</v>
      </c>
      <c r="E49" s="25">
        <f>B49*D49</f>
        <v>0</v>
      </c>
    </row>
    <row r="50" spans="1:5" x14ac:dyDescent="0.25">
      <c r="A50" s="26" t="s">
        <v>15</v>
      </c>
      <c r="B50" s="27">
        <v>200</v>
      </c>
      <c r="C50" s="26"/>
      <c r="D50" s="8">
        <v>0</v>
      </c>
      <c r="E50" s="25">
        <f t="shared" ref="E50:E54" si="4">B50*D50</f>
        <v>0</v>
      </c>
    </row>
    <row r="51" spans="1:5" x14ac:dyDescent="0.25">
      <c r="A51" s="26" t="s">
        <v>23</v>
      </c>
      <c r="B51" s="27">
        <v>200</v>
      </c>
      <c r="C51" s="26"/>
      <c r="D51" s="8">
        <v>0</v>
      </c>
      <c r="E51" s="25">
        <f t="shared" si="4"/>
        <v>0</v>
      </c>
    </row>
    <row r="52" spans="1:5" x14ac:dyDescent="0.25">
      <c r="A52" s="23" t="s">
        <v>17</v>
      </c>
      <c r="B52" s="24">
        <v>50</v>
      </c>
      <c r="C52" s="8">
        <v>0</v>
      </c>
      <c r="D52" s="9">
        <f>C52+(C52*$B$64)</f>
        <v>0</v>
      </c>
      <c r="E52" s="25">
        <f t="shared" si="4"/>
        <v>0</v>
      </c>
    </row>
    <row r="53" spans="1:5" x14ac:dyDescent="0.25">
      <c r="A53" s="26" t="s">
        <v>15</v>
      </c>
      <c r="B53" s="27">
        <v>50</v>
      </c>
      <c r="C53" s="26"/>
      <c r="D53" s="8">
        <v>0</v>
      </c>
      <c r="E53" s="25">
        <f t="shared" si="4"/>
        <v>0</v>
      </c>
    </row>
    <row r="54" spans="1:5" x14ac:dyDescent="0.25">
      <c r="A54" s="26" t="s">
        <v>23</v>
      </c>
      <c r="B54" s="27">
        <v>50</v>
      </c>
      <c r="C54" s="26"/>
      <c r="D54" s="8">
        <v>0</v>
      </c>
      <c r="E54" s="25">
        <f t="shared" si="4"/>
        <v>0</v>
      </c>
    </row>
    <row r="55" spans="1:5" x14ac:dyDescent="0.25">
      <c r="A55" s="28"/>
      <c r="B55" s="29"/>
      <c r="C55" s="28"/>
      <c r="D55" s="10"/>
      <c r="E55" s="30"/>
    </row>
    <row r="56" spans="1:5" x14ac:dyDescent="0.25">
      <c r="A56" s="28"/>
      <c r="B56" s="29"/>
      <c r="C56" s="28"/>
      <c r="D56" s="15" t="s">
        <v>39</v>
      </c>
      <c r="E56" s="31">
        <f>SUM(E49:E54)</f>
        <v>0</v>
      </c>
    </row>
    <row r="57" spans="1:5" x14ac:dyDescent="0.25">
      <c r="A57" s="28"/>
      <c r="B57" s="29"/>
      <c r="C57" s="28"/>
      <c r="D57" s="10"/>
      <c r="E57" s="30"/>
    </row>
    <row r="58" spans="1:5" x14ac:dyDescent="0.25">
      <c r="A58" s="32"/>
      <c r="B58" s="32"/>
      <c r="C58" s="32"/>
      <c r="D58" s="33" t="s">
        <v>25</v>
      </c>
      <c r="E58" s="34">
        <f>E12+E38+E45+E56</f>
        <v>0</v>
      </c>
    </row>
    <row r="59" spans="1:5" x14ac:dyDescent="0.25">
      <c r="A59" s="32"/>
      <c r="B59" s="32"/>
      <c r="C59" s="32"/>
      <c r="D59" s="32"/>
      <c r="E59" s="32"/>
    </row>
    <row r="60" spans="1:5" x14ac:dyDescent="0.25">
      <c r="A60" s="35" t="s">
        <v>26</v>
      </c>
      <c r="B60" s="35" t="s">
        <v>27</v>
      </c>
      <c r="C60" s="32"/>
      <c r="D60" s="32"/>
      <c r="E60" s="32"/>
    </row>
    <row r="61" spans="1:5" x14ac:dyDescent="0.25">
      <c r="A61" s="23" t="s">
        <v>9</v>
      </c>
      <c r="B61" s="12">
        <v>0</v>
      </c>
      <c r="C61" s="36"/>
      <c r="D61" s="32"/>
      <c r="E61" s="32"/>
    </row>
    <row r="62" spans="1:5" x14ac:dyDescent="0.25">
      <c r="A62" s="23" t="s">
        <v>18</v>
      </c>
      <c r="B62" s="12">
        <v>0</v>
      </c>
      <c r="C62" s="36"/>
      <c r="D62" s="32"/>
      <c r="E62" s="32"/>
    </row>
    <row r="63" spans="1:5" x14ac:dyDescent="0.25">
      <c r="A63" s="23" t="s">
        <v>20</v>
      </c>
      <c r="B63" s="12">
        <v>0</v>
      </c>
      <c r="C63" s="36"/>
      <c r="D63" s="32"/>
      <c r="E63" s="32"/>
    </row>
    <row r="64" spans="1:5" x14ac:dyDescent="0.25">
      <c r="A64" s="23" t="s">
        <v>22</v>
      </c>
      <c r="B64" s="12">
        <v>0</v>
      </c>
      <c r="C64" s="36"/>
      <c r="D64" s="32"/>
      <c r="E64" s="32"/>
    </row>
    <row r="65" spans="1:5" x14ac:dyDescent="0.25">
      <c r="A65" s="23" t="s">
        <v>24</v>
      </c>
      <c r="B65" s="12">
        <v>0</v>
      </c>
      <c r="C65" s="36"/>
      <c r="D65" s="32"/>
      <c r="E65" s="32"/>
    </row>
    <row r="66" spans="1:5" x14ac:dyDescent="0.25">
      <c r="A66" s="23" t="s">
        <v>28</v>
      </c>
      <c r="B66" s="12">
        <v>0</v>
      </c>
    </row>
  </sheetData>
  <sheetProtection algorithmName="SHA-512" hashValue="AcaMcYSlrfqX1y4YVOQV0Ekqsg667jX1ZBB0XI/mHv/4UEb+pkgp4W5sx/I4F8b0d2yP17SseXfu4jX6S/yXqQ==" saltValue="NqlcjRNHRvdApJghPvqBKw==" spinCount="100000" sheet="1" objects="1" scenarios="1"/>
  <mergeCells count="5">
    <mergeCell ref="A1:E1"/>
    <mergeCell ref="A3:E3"/>
    <mergeCell ref="A14:E14"/>
    <mergeCell ref="A40:E40"/>
    <mergeCell ref="A47:E47"/>
  </mergeCells>
  <pageMargins left="0.7" right="0.7" top="0.75" bottom="0.75" header="0.3" footer="0.3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D291D97AAC6440B7FB11EB7431A5A0" ma:contentTypeVersion="6" ma:contentTypeDescription="Een nieuw document maken." ma:contentTypeScope="" ma:versionID="d013faabff3810163d351ab1e3d5a01a">
  <xsd:schema xmlns:xsd="http://www.w3.org/2001/XMLSchema" xmlns:xs="http://www.w3.org/2001/XMLSchema" xmlns:p="http://schemas.microsoft.com/office/2006/metadata/properties" xmlns:ns2="f46e98f7-12e0-4730-8484-83c5121f44fd" xmlns:ns3="354761ac-5d11-427f-afdf-563e96d5c96d" targetNamespace="http://schemas.microsoft.com/office/2006/metadata/properties" ma:root="true" ma:fieldsID="72bb2a4104d1e9793e03ac6653800654" ns2:_="" ns3:_="">
    <xsd:import namespace="f46e98f7-12e0-4730-8484-83c5121f44fd"/>
    <xsd:import namespace="354761ac-5d11-427f-afdf-563e96d5c9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6e98f7-12e0-4730-8484-83c5121f44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4761ac-5d11-427f-afdf-563e96d5c96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7985BC-448C-41F0-BD6A-15D1175BBB00}"/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2021-04-15T08:45:16Z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0x01010069D291D97AAC6440B7FB11EB7431A5A0</vt:lpwstr>
  </property>
</Properties>
</file>